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goruma\Escritorio\ANEXOS\"/>
    </mc:Choice>
  </mc:AlternateContent>
  <bookViews>
    <workbookView xWindow="120" yWindow="252" windowWidth="18912" windowHeight="7848"/>
  </bookViews>
  <sheets>
    <sheet name="Hoja1" sheetId="1" r:id="rId1"/>
  </sheets>
  <calcPr calcId="162913"/>
</workbook>
</file>

<file path=xl/calcChain.xml><?xml version="1.0" encoding="utf-8"?>
<calcChain xmlns="http://schemas.openxmlformats.org/spreadsheetml/2006/main">
  <c r="F20" i="1" l="1"/>
  <c r="F14" i="1" l="1"/>
  <c r="F13" i="1"/>
  <c r="F11" i="1" l="1"/>
  <c r="F16" i="1" l="1"/>
  <c r="F17" i="1"/>
  <c r="F18" i="1"/>
  <c r="F19" i="1"/>
  <c r="F10" i="1" l="1"/>
  <c r="F22" i="1" s="1"/>
</calcChain>
</file>

<file path=xl/sharedStrings.xml><?xml version="1.0" encoding="utf-8"?>
<sst xmlns="http://schemas.openxmlformats.org/spreadsheetml/2006/main" count="26" uniqueCount="26">
  <si>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</si>
  <si>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</si>
  <si>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</si>
  <si>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</si>
  <si>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</si>
  <si>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</si>
  <si>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ANEXO. MODELO DE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</si>
  <si>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en Hospitales,  se compromete a su ejecución con estricta sujeción a los Pliegos de Cláusulas Administrativas y de Prescripciones Técnicas que han de regir la adjudicación y ejecución del mismo, en las siguientes condiciones:</t>
  </si>
  <si>
    <t>Urgencias</t>
  </si>
  <si>
    <t>Enfermería</t>
  </si>
  <si>
    <t>Primeras consultas</t>
  </si>
  <si>
    <t>Consultas sucesivas</t>
  </si>
  <si>
    <t>CONSULTAS DE ESPECIALISTAS</t>
  </si>
  <si>
    <t>PRUEBAS Y TRATAMIENTOS DE CADA ESPECIALIDAD</t>
  </si>
  <si>
    <t>IMPORTE ESTIMADO PARA OTRAS ACTUACIONES INCLUIDAS EN EL ALCANCE DEL SERVICIO</t>
  </si>
  <si>
    <t>CANTIDAD ESTIMADA</t>
  </si>
  <si>
    <t>Neurofisiología (U.18)</t>
  </si>
  <si>
    <t>Electromiografías</t>
  </si>
  <si>
    <t>TAC</t>
  </si>
  <si>
    <t xml:space="preserve"> Medicina Nuclear (U. 87)</t>
  </si>
  <si>
    <t>Radiodiagnóstico (U.88 )</t>
  </si>
  <si>
    <t>Gammagrafía ósea completa</t>
  </si>
  <si>
    <t>Gammagrafía ósea localizada</t>
  </si>
  <si>
    <t>*El importe de adjudicación - OFERTA TOTAL - será el resultado de la suma de todos los precios unitarios de la oferta presentada por el consumo estimado de cada uno de los servicios para la duración inicial del contrato más 8.000 Euros (Importe estimado para otras actuaciones incluidas en el alcance del servicio, y asociadas al objeto del contrato,  que pudieran surgir a lo largo de la duración inicial del mismo).
El precio final de las actuaciones no contempladas no podrá superar los precios del Sector Público de Salud de la Comunidad Autónoma referenciada, con el porcentaje de descuento ofertado por el licitador en su caso.</t>
  </si>
  <si>
    <t>Gammagrafía localizada 3 fases</t>
  </si>
  <si>
    <t>LOTE 1: Contratación del servicio de asistencia sanitaria en Hospitales para el ámbito territorial de Huesca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</si>
</sst>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0"/>
      <name val="Calibri"/>
      <family val="2"/>
      <scheme val="minor"/>
    </font>
    <font>
      <b/>
      <sz val="14"/>
      <color theme="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0"/>
        <bgColor indexed="64"/>
      </patternFill>
    </fill>
  </fills>
  <borders count="28">
    <border>
      <left/>
      <right/>
      <top/>
      <bottom/>
      <diagonal/>
    </border>
    <border>
      <left/>
      <right/>
      <top style="medium">
        <color indexed="64"/>
      </top>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76">
    <xf numFmtId="0" fontId="0" fillId="0" borderId="0" xfId="0"/>
    <xf numFmtId="0" fontId="2" fillId="0" borderId="0" xfId="1"/>
    <xf numFmtId="0" fontId="6" fillId="0" borderId="1" xfId="0" applyFont="1" applyBorder="1" applyAlignment="1">
      <alignment vertical="center" wrapText="1"/>
    </xf>
    <xf numFmtId="0" fontId="0" fillId="7" borderId="0" xfId="0" applyFill="1" applyBorder="1" applyAlignment="1">
      <alignment horizontal="left" vertical="center" wrapText="1"/>
    </xf>
    <xf numFmtId="0" fontId="0" fillId="0" borderId="0" xfId="0" applyAlignment="1">
      <alignment horizontal="center"/>
    </xf>
    <xf numFmtId="0" fontId="2" fillId="0" borderId="0" xfId="1" applyAlignment="1">
      <alignment horizontal="center"/>
    </xf>
    <xf numFmtId="0" fontId="6" fillId="7" borderId="0" xfId="0" applyFont="1" applyFill="1" applyBorder="1" applyAlignment="1" applyProtection="1">
      <alignment horizontal="center" vertical="center"/>
      <protection locked="0"/>
    </xf>
    <xf numFmtId="0" fontId="0" fillId="0" borderId="0" xfId="0" applyAlignment="1">
      <alignment horizontal="center" vertical="center"/>
    </xf>
    <xf numFmtId="0" fontId="2" fillId="0" borderId="0" xfId="1" applyAlignment="1">
      <alignment horizontal="center" vertical="center"/>
    </xf>
    <xf numFmtId="0" fontId="8" fillId="5" borderId="15" xfId="1" applyFont="1" applyFill="1" applyBorder="1" applyAlignment="1">
      <alignment horizontal="center" vertical="center" wrapText="1"/>
    </xf>
    <xf numFmtId="0" fontId="8" fillId="4" borderId="15" xfId="1" applyFont="1" applyFill="1" applyBorder="1" applyAlignment="1">
      <alignment horizontal="center" vertical="center" wrapText="1"/>
    </xf>
    <xf numFmtId="165" fontId="4" fillId="3" borderId="3" xfId="1" applyNumberFormat="1" applyFont="1" applyFill="1" applyBorder="1" applyAlignment="1" applyProtection="1">
      <alignment horizontal="center" vertical="center" wrapText="1"/>
      <protection locked="0"/>
    </xf>
    <xf numFmtId="165" fontId="4" fillId="3" borderId="10" xfId="1" applyNumberFormat="1" applyFont="1" applyFill="1" applyBorder="1" applyAlignment="1" applyProtection="1">
      <alignment horizontal="center" vertical="center" wrapText="1"/>
      <protection locked="0"/>
    </xf>
    <xf numFmtId="0" fontId="0" fillId="0" borderId="0" xfId="0" applyAlignment="1">
      <alignment horizontal="right"/>
    </xf>
    <xf numFmtId="0" fontId="2" fillId="0" borderId="0" xfId="1" applyAlignment="1">
      <alignment horizontal="right"/>
    </xf>
    <xf numFmtId="0" fontId="6" fillId="0" borderId="1" xfId="0" applyFont="1" applyBorder="1" applyAlignment="1">
      <alignment horizontal="right" vertical="center" wrapText="1"/>
    </xf>
    <xf numFmtId="0" fontId="8" fillId="5" borderId="16" xfId="1" applyFont="1" applyFill="1" applyBorder="1" applyAlignment="1">
      <alignment horizontal="right" vertical="center" wrapText="1"/>
    </xf>
    <xf numFmtId="165" fontId="2" fillId="0" borderId="9" xfId="1" applyNumberFormat="1" applyBorder="1" applyAlignment="1">
      <alignment horizontal="right" vertical="center" wrapText="1"/>
    </xf>
    <xf numFmtId="165" fontId="2" fillId="0" borderId="8" xfId="1" applyNumberFormat="1" applyBorder="1" applyAlignment="1">
      <alignment horizontal="right" vertical="center" wrapText="1"/>
    </xf>
    <xf numFmtId="165" fontId="2" fillId="0" borderId="16" xfId="1" applyNumberFormat="1" applyBorder="1" applyAlignment="1">
      <alignment horizontal="right" vertical="center" wrapText="1"/>
    </xf>
    <xf numFmtId="165" fontId="4" fillId="3" borderId="15" xfId="1" applyNumberFormat="1" applyFont="1" applyFill="1" applyBorder="1" applyAlignment="1" applyProtection="1">
      <alignment horizontal="center" vertical="center" wrapText="1"/>
      <protection locked="0"/>
    </xf>
    <xf numFmtId="0" fontId="0" fillId="0" borderId="0" xfId="0" applyAlignment="1">
      <alignment wrapText="1"/>
    </xf>
    <xf numFmtId="0" fontId="0" fillId="2" borderId="14" xfId="0" applyFill="1" applyBorder="1" applyAlignment="1">
      <alignment horizontal="left" vertical="center" wrapText="1"/>
    </xf>
    <xf numFmtId="0" fontId="0" fillId="2" borderId="13" xfId="0" applyFill="1" applyBorder="1" applyAlignment="1">
      <alignment horizontal="left" vertical="center" wrapText="1"/>
    </xf>
    <xf numFmtId="165" fontId="4" fillId="3" borderId="21" xfId="1" applyNumberFormat="1" applyFont="1" applyFill="1" applyBorder="1" applyAlignment="1" applyProtection="1">
      <alignment horizontal="center" vertical="center" wrapText="1"/>
      <protection locked="0"/>
    </xf>
    <xf numFmtId="165" fontId="2" fillId="0" borderId="11" xfId="1" applyNumberFormat="1" applyBorder="1" applyAlignment="1">
      <alignment horizontal="right" vertical="center" wrapText="1"/>
    </xf>
    <xf numFmtId="0" fontId="0" fillId="2" borderId="23" xfId="0" applyFill="1" applyBorder="1" applyAlignment="1">
      <alignment horizontal="center" vertical="center" wrapText="1"/>
    </xf>
    <xf numFmtId="0" fontId="0" fillId="2" borderId="23" xfId="0" applyFill="1" applyBorder="1" applyAlignment="1">
      <alignment horizontal="left" vertical="center" wrapText="1"/>
    </xf>
    <xf numFmtId="0" fontId="0" fillId="0" borderId="26" xfId="0" applyFill="1" applyBorder="1" applyAlignment="1">
      <alignment horizontal="center" vertical="center"/>
    </xf>
    <xf numFmtId="165" fontId="4" fillId="3" borderId="26" xfId="1" applyNumberFormat="1" applyFont="1" applyFill="1" applyBorder="1" applyAlignment="1" applyProtection="1">
      <alignment horizontal="center" vertical="center" wrapText="1"/>
      <protection locked="0"/>
    </xf>
    <xf numFmtId="44" fontId="0" fillId="0" borderId="26" xfId="6" applyFont="1" applyFill="1" applyBorder="1" applyAlignment="1">
      <alignment horizontal="left" vertical="center"/>
    </xf>
    <xf numFmtId="165" fontId="2" fillId="0" borderId="27" xfId="1" applyNumberFormat="1" applyBorder="1" applyAlignment="1">
      <alignment horizontal="right" vertical="center" wrapText="1"/>
    </xf>
    <xf numFmtId="0" fontId="0" fillId="0" borderId="15" xfId="0" applyFill="1" applyBorder="1" applyAlignment="1">
      <alignment horizontal="center" vertical="center"/>
    </xf>
    <xf numFmtId="44" fontId="0" fillId="0" borderId="15" xfId="6" applyFont="1" applyFill="1" applyBorder="1" applyAlignment="1">
      <alignment horizontal="left" vertical="center"/>
    </xf>
    <xf numFmtId="0" fontId="0" fillId="0" borderId="15" xfId="0" applyFill="1" applyBorder="1" applyAlignment="1" applyProtection="1">
      <alignment horizontal="center" vertical="center"/>
    </xf>
    <xf numFmtId="0" fontId="0" fillId="0" borderId="20" xfId="0" applyBorder="1" applyAlignment="1" applyProtection="1">
      <alignment horizontal="center" vertical="center"/>
    </xf>
    <xf numFmtId="0" fontId="0" fillId="0" borderId="22" xfId="0" applyBorder="1" applyAlignment="1" applyProtection="1">
      <alignment horizontal="center" vertical="center"/>
    </xf>
    <xf numFmtId="44" fontId="0" fillId="0" borderId="15" xfId="6" applyFont="1" applyFill="1" applyBorder="1" applyAlignment="1" applyProtection="1">
      <alignment horizontal="left" vertical="center"/>
    </xf>
    <xf numFmtId="44" fontId="0" fillId="0" borderId="3" xfId="6" applyFont="1" applyFill="1" applyBorder="1" applyAlignment="1" applyProtection="1">
      <alignment horizontal="left" vertical="center"/>
    </xf>
    <xf numFmtId="44" fontId="0" fillId="0" borderId="10" xfId="6" applyFont="1" applyFill="1" applyBorder="1" applyAlignment="1" applyProtection="1">
      <alignment horizontal="left" vertical="center"/>
    </xf>
    <xf numFmtId="44" fontId="0" fillId="0" borderId="21" xfId="6" applyFont="1" applyFill="1" applyBorder="1" applyAlignment="1" applyProtection="1">
      <alignment horizontal="left" vertical="center"/>
    </xf>
    <xf numFmtId="0" fontId="0" fillId="2" borderId="24" xfId="0" applyFill="1" applyBorder="1" applyAlignment="1">
      <alignment horizontal="left" vertical="center"/>
    </xf>
    <xf numFmtId="0" fontId="0" fillId="2" borderId="25" xfId="0" applyFill="1" applyBorder="1" applyAlignment="1">
      <alignment horizontal="left" vertical="center"/>
    </xf>
    <xf numFmtId="0" fontId="0" fillId="2" borderId="5" xfId="0" applyFill="1" applyBorder="1" applyAlignment="1">
      <alignment horizontal="left" vertical="center"/>
    </xf>
    <xf numFmtId="0" fontId="0" fillId="2" borderId="13" xfId="0" applyFill="1" applyBorder="1" applyAlignment="1">
      <alignment horizontal="left" vertical="center"/>
    </xf>
    <xf numFmtId="0" fontId="8" fillId="4" borderId="2" xfId="3" applyFont="1" applyFill="1" applyBorder="1" applyAlignment="1">
      <alignment horizontal="center" vertical="center" wrapText="1"/>
    </xf>
    <xf numFmtId="0" fontId="8" fillId="4" borderId="4" xfId="3" applyFont="1" applyFill="1" applyBorder="1" applyAlignment="1">
      <alignment horizontal="center" vertical="center" wrapText="1"/>
    </xf>
    <xf numFmtId="165" fontId="9" fillId="6" borderId="11" xfId="4" applyNumberFormat="1" applyFont="1" applyFill="1" applyBorder="1" applyAlignment="1">
      <alignment horizontal="right" vertical="center" wrapText="1"/>
    </xf>
    <xf numFmtId="165" fontId="9" fillId="6" borderId="12" xfId="4" applyNumberFormat="1" applyFont="1" applyFill="1" applyBorder="1" applyAlignment="1">
      <alignment horizontal="righ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0" fillId="5" borderId="14"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15"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2" borderId="15" xfId="0" applyFill="1" applyBorder="1" applyAlignment="1">
      <alignment horizontal="center" vertical="center"/>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11" fillId="5" borderId="5" xfId="1" applyFont="1" applyFill="1" applyBorder="1" applyAlignment="1">
      <alignment horizontal="center" vertical="center"/>
    </xf>
    <xf numFmtId="0" fontId="11" fillId="5" borderId="6" xfId="1" applyFont="1" applyFill="1" applyBorder="1" applyAlignment="1">
      <alignment horizontal="center" vertical="center"/>
    </xf>
    <xf numFmtId="0" fontId="11" fillId="5" borderId="7" xfId="1" applyFont="1" applyFill="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8" fillId="5" borderId="5" xfId="1" applyFont="1" applyFill="1" applyBorder="1" applyAlignment="1">
      <alignment horizontal="center" vertical="center" wrapText="1"/>
    </xf>
    <xf numFmtId="0" fontId="8" fillId="5" borderId="13" xfId="1" applyFont="1" applyFill="1" applyBorder="1" applyAlignment="1">
      <alignment horizontal="center" vertical="center" wrapText="1"/>
    </xf>
  </cellXfs>
  <cellStyles count="7">
    <cellStyle name="Millares 2" xfId="4"/>
    <cellStyle name="Moneda" xfId="6" builtinId="4"/>
    <cellStyle name="Moneda 2" xfId="2"/>
    <cellStyle name="Normal" xfId="0" builtinId="0"/>
    <cellStyle name="Normal 2" xfId="3"/>
    <cellStyle name="Normal 3" xfId="5"/>
    <cellStyle name="Normal 4" xfId="1"/>
  </cellStyles>
  <dxfs count="6">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1076325</xdr:colOff>
      <xdr:row>0</xdr:row>
      <xdr:rowOff>655597</xdr:rowOff>
    </xdr:to>
    <xdr:pic>
      <xdr:nvPicPr>
        <xdr:cNvPr id="4" name="Imagen 3"/>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3"/>
  <sheetViews>
    <sheetView showGridLines="0" tabSelected="1" zoomScale="70" zoomScaleNormal="70" workbookViewId="0">
      <selection activeCell="B16" sqref="B16"/>
    </sheetView>
  </sheetViews>
  <sheetFormatPr baseColWidth="10" defaultRowHeight="14.4" x14ac:dyDescent="0.3"/>
  <cols>
    <col min="1" max="1" width="25" style="21" customWidth="1"/>
    <col min="2" max="2" width="32.33203125" style="21" customWidth="1"/>
    <col min="3" max="3" width="17" style="7" customWidth="1"/>
    <col min="4" max="4" width="37.88671875" style="4" customWidth="1"/>
    <col min="5" max="5" width="37.109375" customWidth="1"/>
    <col min="6" max="6" width="35" style="13" customWidth="1"/>
  </cols>
  <sheetData>
    <row r="1" spans="1:6" ht="66.75" customHeight="1" thickBot="1" x14ac:dyDescent="0.35">
      <c r="A1" s="62" t="s">
        <v>6</v>
      </c>
      <c r="B1" s="63"/>
      <c r="C1" s="63"/>
      <c r="D1" s="63"/>
      <c r="E1" s="63"/>
      <c r="F1" s="64"/>
    </row>
    <row r="2" spans="1:6" ht="15" thickBot="1" x14ac:dyDescent="0.35"/>
    <row r="3" spans="1:6" ht="36" customHeight="1" thickBot="1" x14ac:dyDescent="0.35">
      <c r="A3" s="65" t="s">
        <v>25</v>
      </c>
      <c r="B3" s="66"/>
      <c r="C3" s="66"/>
      <c r="D3" s="66"/>
      <c r="E3" s="66"/>
      <c r="F3" s="67"/>
    </row>
    <row r="4" spans="1:6" ht="15" thickBot="1" x14ac:dyDescent="0.35">
      <c r="C4" s="8"/>
      <c r="D4" s="5"/>
      <c r="E4" s="1"/>
      <c r="F4" s="14"/>
    </row>
    <row r="5" spans="1:6" ht="34.5" customHeight="1" thickBot="1" x14ac:dyDescent="0.35">
      <c r="A5" s="68" t="s">
        <v>4</v>
      </c>
      <c r="B5" s="69"/>
      <c r="C5" s="69"/>
      <c r="D5" s="69"/>
      <c r="E5" s="69"/>
      <c r="F5" s="70"/>
    </row>
    <row r="6" spans="1:6" ht="15" thickBot="1" x14ac:dyDescent="0.35">
      <c r="C6" s="8"/>
      <c r="D6" s="5"/>
      <c r="E6" s="2"/>
      <c r="F6" s="15"/>
    </row>
    <row r="7" spans="1:6" ht="82.5" customHeight="1" thickBot="1" x14ac:dyDescent="0.35">
      <c r="A7" s="71" t="s">
        <v>7</v>
      </c>
      <c r="B7" s="72"/>
      <c r="C7" s="72"/>
      <c r="D7" s="72"/>
      <c r="E7" s="72"/>
      <c r="F7" s="73"/>
    </row>
    <row r="8" spans="1:6" ht="15" thickBot="1" x14ac:dyDescent="0.35"/>
    <row r="9" spans="1:6" ht="61.5" customHeight="1" thickBot="1" x14ac:dyDescent="0.35">
      <c r="A9" s="74" t="s">
        <v>0</v>
      </c>
      <c r="B9" s="75"/>
      <c r="C9" s="9" t="s">
        <v>15</v>
      </c>
      <c r="D9" s="10" t="s">
        <v>1</v>
      </c>
      <c r="E9" s="9" t="s">
        <v>2</v>
      </c>
      <c r="F9" s="16" t="s">
        <v>3</v>
      </c>
    </row>
    <row r="10" spans="1:6" ht="30.75" customHeight="1" thickBot="1" x14ac:dyDescent="0.35">
      <c r="A10" s="41" t="s">
        <v>8</v>
      </c>
      <c r="B10" s="42"/>
      <c r="C10" s="28">
        <v>170</v>
      </c>
      <c r="D10" s="29"/>
      <c r="E10" s="30">
        <v>140</v>
      </c>
      <c r="F10" s="31" t="str">
        <f>IF(D10&lt;=0,"Error Precio",IF(D10&gt;E10,"Error Precio",+C10*D10))</f>
        <v>Error Precio</v>
      </c>
    </row>
    <row r="11" spans="1:6" ht="30.75" customHeight="1" thickBot="1" x14ac:dyDescent="0.35">
      <c r="A11" s="43" t="s">
        <v>9</v>
      </c>
      <c r="B11" s="44"/>
      <c r="C11" s="32">
        <v>30</v>
      </c>
      <c r="D11" s="20"/>
      <c r="E11" s="33">
        <v>19.37</v>
      </c>
      <c r="F11" s="19" t="str">
        <f t="shared" ref="F11:F20" si="0">IF(D11&lt;=0,"Error Precio",IF(D11&gt;E11,"Error Precio",+C11*D11))</f>
        <v>Error Precio</v>
      </c>
    </row>
    <row r="12" spans="1:6" ht="30.75" customHeight="1" thickBot="1" x14ac:dyDescent="0.35">
      <c r="A12" s="52" t="s">
        <v>12</v>
      </c>
      <c r="B12" s="53"/>
      <c r="C12" s="54"/>
      <c r="D12" s="54"/>
      <c r="E12" s="54"/>
      <c r="F12" s="55"/>
    </row>
    <row r="13" spans="1:6" ht="30.75" customHeight="1" thickBot="1" x14ac:dyDescent="0.35">
      <c r="A13" s="41" t="s">
        <v>10</v>
      </c>
      <c r="B13" s="42"/>
      <c r="C13" s="28">
        <v>20</v>
      </c>
      <c r="D13" s="29"/>
      <c r="E13" s="30">
        <v>50</v>
      </c>
      <c r="F13" s="31" t="str">
        <f t="shared" ref="F13:F14" si="1">IF(D13&lt;=0,"Error Precio",IF(D13&gt;E13,"Error Precio",+C13*D13))</f>
        <v>Error Precio</v>
      </c>
    </row>
    <row r="14" spans="1:6" ht="30.75" customHeight="1" thickBot="1" x14ac:dyDescent="0.35">
      <c r="A14" s="43" t="s">
        <v>11</v>
      </c>
      <c r="B14" s="44"/>
      <c r="C14" s="32">
        <v>10</v>
      </c>
      <c r="D14" s="20"/>
      <c r="E14" s="33">
        <v>50</v>
      </c>
      <c r="F14" s="19" t="str">
        <f t="shared" si="1"/>
        <v>Error Precio</v>
      </c>
    </row>
    <row r="15" spans="1:6" ht="30.75" customHeight="1" thickBot="1" x14ac:dyDescent="0.35">
      <c r="A15" s="52" t="s">
        <v>13</v>
      </c>
      <c r="B15" s="53"/>
      <c r="C15" s="54"/>
      <c r="D15" s="54"/>
      <c r="E15" s="54"/>
      <c r="F15" s="55"/>
    </row>
    <row r="16" spans="1:6" ht="42" customHeight="1" thickBot="1" x14ac:dyDescent="0.35">
      <c r="A16" s="26" t="s">
        <v>16</v>
      </c>
      <c r="B16" s="22" t="s">
        <v>17</v>
      </c>
      <c r="C16" s="34">
        <v>40</v>
      </c>
      <c r="D16" s="20"/>
      <c r="E16" s="37">
        <v>110</v>
      </c>
      <c r="F16" s="19" t="str">
        <f t="shared" si="0"/>
        <v>Error Precio</v>
      </c>
    </row>
    <row r="17" spans="1:6" ht="30.75" customHeight="1" thickBot="1" x14ac:dyDescent="0.35">
      <c r="A17" s="59" t="s">
        <v>19</v>
      </c>
      <c r="B17" s="23" t="s">
        <v>21</v>
      </c>
      <c r="C17" s="35">
        <v>40</v>
      </c>
      <c r="D17" s="11"/>
      <c r="E17" s="38">
        <v>247.8</v>
      </c>
      <c r="F17" s="18" t="str">
        <f t="shared" si="0"/>
        <v>Error Precio</v>
      </c>
    </row>
    <row r="18" spans="1:6" ht="30.75" customHeight="1" thickBot="1" x14ac:dyDescent="0.35">
      <c r="A18" s="60"/>
      <c r="B18" s="23" t="s">
        <v>22</v>
      </c>
      <c r="C18" s="35">
        <v>2</v>
      </c>
      <c r="D18" s="12"/>
      <c r="E18" s="39">
        <v>192.97</v>
      </c>
      <c r="F18" s="17" t="str">
        <f t="shared" si="0"/>
        <v>Error Precio</v>
      </c>
    </row>
    <row r="19" spans="1:6" ht="30.75" customHeight="1" thickBot="1" x14ac:dyDescent="0.35">
      <c r="A19" s="61"/>
      <c r="B19" s="23" t="s">
        <v>24</v>
      </c>
      <c r="C19" s="35">
        <v>2</v>
      </c>
      <c r="D19" s="12"/>
      <c r="E19" s="39">
        <v>205.48</v>
      </c>
      <c r="F19" s="17" t="str">
        <f t="shared" si="0"/>
        <v>Error Precio</v>
      </c>
    </row>
    <row r="20" spans="1:6" ht="30.75" customHeight="1" thickBot="1" x14ac:dyDescent="0.35">
      <c r="A20" s="26" t="s">
        <v>20</v>
      </c>
      <c r="B20" s="27" t="s">
        <v>18</v>
      </c>
      <c r="C20" s="36">
        <v>60</v>
      </c>
      <c r="D20" s="24"/>
      <c r="E20" s="40">
        <v>319.23</v>
      </c>
      <c r="F20" s="25" t="str">
        <f t="shared" si="0"/>
        <v>Error Precio</v>
      </c>
    </row>
    <row r="21" spans="1:6" ht="30.75" customHeight="1" thickBot="1" x14ac:dyDescent="0.35">
      <c r="A21" s="56" t="s">
        <v>14</v>
      </c>
      <c r="B21" s="57"/>
      <c r="C21" s="58"/>
      <c r="D21" s="58"/>
      <c r="E21" s="58"/>
      <c r="F21" s="19">
        <v>8000</v>
      </c>
    </row>
    <row r="22" spans="1:6" ht="15" customHeight="1" x14ac:dyDescent="0.3">
      <c r="A22" s="3"/>
      <c r="B22" s="3"/>
      <c r="C22" s="6"/>
      <c r="D22" s="45" t="s">
        <v>5</v>
      </c>
      <c r="E22" s="46"/>
      <c r="F22" s="47" t="str">
        <f>IF(COUNTIF(F10:F21,"Error Precio"),"Oferta incompleta. Algún precio unitario superior a precio tope o menor o igual a cero",SUM(F10:F21))</f>
        <v>Oferta incompleta. Algún precio unitario superior a precio tope o menor o igual a cero</v>
      </c>
    </row>
    <row r="23" spans="1:6" ht="30" customHeight="1" x14ac:dyDescent="0.3">
      <c r="A23" s="3"/>
      <c r="B23" s="3"/>
      <c r="C23" s="6"/>
      <c r="D23" s="45"/>
      <c r="E23" s="46"/>
      <c r="F23" s="47"/>
    </row>
    <row r="24" spans="1:6" ht="30.75" customHeight="1" thickBot="1" x14ac:dyDescent="0.35">
      <c r="A24" s="3"/>
      <c r="B24" s="3"/>
      <c r="C24" s="6"/>
      <c r="D24" s="45"/>
      <c r="E24" s="46"/>
      <c r="F24" s="48"/>
    </row>
    <row r="27" spans="1:6" ht="15" thickBot="1" x14ac:dyDescent="0.35"/>
    <row r="28" spans="1:6" ht="88.8" customHeight="1" thickBot="1" x14ac:dyDescent="0.35">
      <c r="A28" s="49" t="s">
        <v>23</v>
      </c>
      <c r="B28" s="50"/>
      <c r="C28" s="50"/>
      <c r="D28" s="50"/>
      <c r="E28" s="50"/>
      <c r="F28" s="51"/>
    </row>
    <row r="31" spans="1:6" ht="111" customHeight="1" x14ac:dyDescent="0.3"/>
    <row r="180" ht="25.5" customHeight="1" x14ac:dyDescent="0.3"/>
    <row r="183" ht="111" customHeight="1" x14ac:dyDescent="0.3"/>
  </sheetData>
  <sheetProtection sheet="1" objects="1" scenarios="1"/>
  <dataConsolidate/>
  <mergeCells count="16">
    <mergeCell ref="A1:F1"/>
    <mergeCell ref="A3:F3"/>
    <mergeCell ref="A5:F5"/>
    <mergeCell ref="A7:F7"/>
    <mergeCell ref="A9:B9"/>
    <mergeCell ref="A10:B10"/>
    <mergeCell ref="A11:B11"/>
    <mergeCell ref="D22:E24"/>
    <mergeCell ref="F22:F24"/>
    <mergeCell ref="A28:F28"/>
    <mergeCell ref="A12:F12"/>
    <mergeCell ref="A15:F15"/>
    <mergeCell ref="A21:E21"/>
    <mergeCell ref="A17:A19"/>
    <mergeCell ref="A14:B14"/>
    <mergeCell ref="A13:B13"/>
  </mergeCells>
  <conditionalFormatting sqref="F11 F16:F21">
    <cfRule type="cellIs" dxfId="5" priority="11" operator="equal">
      <formula>"Error Precio"</formula>
    </cfRule>
    <cfRule type="cellIs" dxfId="4" priority="12" operator="equal">
      <formula>"Error Precio"</formula>
    </cfRule>
  </conditionalFormatting>
  <conditionalFormatting sqref="F10">
    <cfRule type="cellIs" dxfId="3" priority="7" operator="equal">
      <formula>"Error Precio"</formula>
    </cfRule>
    <cfRule type="cellIs" dxfId="2" priority="8" operator="equal">
      <formula>"Error Precio"</formula>
    </cfRule>
  </conditionalFormatting>
  <conditionalFormatting sqref="F13:F14">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D13:D14 D10:D11 D16:D20">
      <formula1>D10*100=INT(D10*100)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Gómez Ruiz, María</cp:lastModifiedBy>
  <dcterms:created xsi:type="dcterms:W3CDTF">2016-04-12T18:58:47Z</dcterms:created>
  <dcterms:modified xsi:type="dcterms:W3CDTF">2022-09-27T06:38:57Z</dcterms:modified>
</cp:coreProperties>
</file>